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hongthuy/Desktop/CƠ QUAN/CÂY TRỒNG/ĐƠN GIÁ BỒI THƯỜNG CÂY TRỒNG/XD QUYẾT ĐỊNH/ĐƠN GIÁ/"/>
    </mc:Choice>
  </mc:AlternateContent>
  <xr:revisionPtr revIDLastSave="0" documentId="13_ncr:1_{2E4C6CFB-155A-B14C-9971-59983E4F979E}" xr6:coauthVersionLast="46" xr6:coauthVersionMax="46" xr10:uidLastSave="{00000000-0000-0000-0000-000000000000}"/>
  <bookViews>
    <workbookView xWindow="0" yWindow="0" windowWidth="28800" windowHeight="18000" activeTab="2" xr2:uid="{00000000-000D-0000-FFFF-FFFF00000000}"/>
  </bookViews>
  <sheets>
    <sheet name="Sheet1" sheetId="1" state="hidden" r:id="rId1"/>
    <sheet name="Sheet2" sheetId="2" state="hidden" r:id="rId2"/>
    <sheet name="hồ tiêu" sheetId="9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1" i="9" l="1"/>
  <c r="C79" i="9"/>
  <c r="C65" i="9"/>
  <c r="D65" i="9"/>
  <c r="E65" i="9"/>
  <c r="C66" i="9"/>
  <c r="D66" i="9"/>
  <c r="E66" i="9"/>
  <c r="C67" i="9"/>
  <c r="D67" i="9"/>
  <c r="E67" i="9"/>
  <c r="C68" i="9"/>
  <c r="D68" i="9"/>
  <c r="E68" i="9"/>
  <c r="C69" i="9"/>
  <c r="D69" i="9"/>
  <c r="E69" i="9"/>
  <c r="C64" i="9"/>
  <c r="C60" i="9"/>
  <c r="C5" i="9" l="1"/>
  <c r="D6" i="9" s="1"/>
  <c r="D16" i="9" s="1"/>
  <c r="C61" i="9" l="1"/>
  <c r="C98" i="9" l="1"/>
  <c r="C82" i="9" l="1"/>
  <c r="D15" i="9"/>
  <c r="C53" i="9" l="1"/>
  <c r="C55" i="9" l="1"/>
  <c r="F69" i="9" l="1"/>
  <c r="C90" i="9" l="1"/>
  <c r="C89" i="9"/>
  <c r="C88" i="9"/>
  <c r="C87" i="9"/>
  <c r="C86" i="9"/>
  <c r="C85" i="9"/>
  <c r="C84" i="9"/>
  <c r="C80" i="9"/>
  <c r="C81" i="9"/>
  <c r="C83" i="9"/>
  <c r="F68" i="9"/>
  <c r="C56" i="9"/>
  <c r="C57" i="9"/>
  <c r="C58" i="9"/>
  <c r="D58" i="9"/>
  <c r="E58" i="9"/>
  <c r="C59" i="9"/>
  <c r="D59" i="9"/>
  <c r="E59" i="9"/>
  <c r="D60" i="9"/>
  <c r="E60" i="9"/>
  <c r="D61" i="9"/>
  <c r="E61" i="9"/>
  <c r="F61" i="9"/>
  <c r="D62" i="9"/>
  <c r="F62" i="9"/>
  <c r="C63" i="9"/>
  <c r="D63" i="9"/>
  <c r="E63" i="9"/>
  <c r="F63" i="9"/>
  <c r="F65" i="9"/>
  <c r="F66" i="9"/>
  <c r="F67" i="9"/>
  <c r="J15" i="9"/>
  <c r="J31" i="9"/>
  <c r="C93" i="9" l="1"/>
  <c r="C102" i="9" s="1"/>
  <c r="C104" i="9" s="1"/>
  <c r="C105" i="9" s="1"/>
  <c r="F64" i="9"/>
  <c r="F71" i="9" s="1"/>
  <c r="E62" i="9"/>
  <c r="E64" i="9" l="1"/>
  <c r="D64" i="9"/>
  <c r="D71" i="9" s="1"/>
  <c r="D75" i="9" s="1"/>
  <c r="C62" i="9"/>
  <c r="E71" i="9" l="1"/>
  <c r="E75" i="9" s="1"/>
  <c r="J32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C54" i="9"/>
  <c r="C71" i="9" s="1"/>
  <c r="C72" i="9" s="1"/>
  <c r="C73" i="9" s="1"/>
  <c r="D72" i="9" l="1"/>
  <c r="D73" i="9" s="1"/>
  <c r="J16" i="9"/>
  <c r="J33" i="9" s="1"/>
  <c r="E72" i="9" l="1"/>
  <c r="E73" i="9" s="1"/>
  <c r="C106" i="9" s="1"/>
  <c r="E31" i="1" l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F13" i="1"/>
  <c r="D13" i="1"/>
  <c r="E13" i="1" s="1"/>
  <c r="G12" i="1"/>
  <c r="F11" i="1"/>
  <c r="E11" i="1"/>
  <c r="F10" i="1"/>
  <c r="G10" i="1" s="1"/>
  <c r="E10" i="1"/>
  <c r="G14" i="1" l="1"/>
  <c r="G13" i="1"/>
  <c r="G15" i="1"/>
  <c r="G11" i="1"/>
  <c r="G20" i="1" s="1"/>
  <c r="G26" i="1"/>
  <c r="G27" i="1"/>
  <c r="G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nhutagri</author>
  </authors>
  <commentList>
    <comment ref="H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<sst xmlns="http://schemas.openxmlformats.org/spreadsheetml/2006/main" count="281" uniqueCount="130">
  <si>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</si>
  <si>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</si>
  <si>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</si>
  <si>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</si>
  <si>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</si>
  <si>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</si>
  <si>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</si>
  <si>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</si>
  <si>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</si>
  <si>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</si>
  <si>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</si>
  <si>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</si>
  <si>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</si>
  <si>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</si>
  <si>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</si>
  <si>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</si>
  <si>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</si>
  <si>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</si>
  <si>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</si>
  <si>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</si>
  <si>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</si>
  <si>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</si>
  <si>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</si>
  <si>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</si>
  <si>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</si>
  <si>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</si>
  <si>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</si>
  <si>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</si>
  <si>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</si>
  <si>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</si>
  <si>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</si>
  <si>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</si>
  <si>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</si>
  <si>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</si>
  <si>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</si>
  <si>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</si>
  <si>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</si>
  <si>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</si>
  <si>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</si>
  <si>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</si>
  <si>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</si>
  <si>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</si>
  <si>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</si>
  <si>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</si>
  <si>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</si>
  <si>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</si>
  <si>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</si>
  <si>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</si>
  <si>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</si>
  <si>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</si>
  <si>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</si>
  <si>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</si>
  <si>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</si>
  <si>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</si>
  <si>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</si>
  <si>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</si>
  <si>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</si>
  <si>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</si>
  <si>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</si>
  <si>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</si>
  <si>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</si>
  <si>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</si>
  <si>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</si>
  <si>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</si>
  <si>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</si>
  <si>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</si>
  <si>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</si>
  <si>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</si>
  <si>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</si>
  <si>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</si>
  <si>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</si>
  <si>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</si>
  <si>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</si>
  <si>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</si>
  <si>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</si>
  <si>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</si>
  <si>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</si>
  <si>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</si>
  <si>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</si>
  <si>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</si>
  <si>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</si>
  <si>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</si>
  <si>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</si>
  <si>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</si>
  <si>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</si>
  <si>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</si>
  <si>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</si>
  <si>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</si>
  <si>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</si>
  <si>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</si>
  <si>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</si>
  <si>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</si>
  <si>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</si>
  <si>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Năm 4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</si>
  <si>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</si>
  <si>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</si>
  <si>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</si>
  <si>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</si>
  <si>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</si>
  <si>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</si>
  <si>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</si>
  <si>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</si>
  <si>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</si>
  <si>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</si>
  <si>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</si>
  <si>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</si>
  <si>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</si>
  <si>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Chi phí khấu hao</t>
  </si>
  <si>
    <t>Sản lượng (Kg)</t>
  </si>
  <si>
    <t>Bảng chi phí trực tiếp</t>
  </si>
  <si>
    <t>Giá (đồng/tấn)</t>
  </si>
  <si>
    <t xml:space="preserve">Sản lượng thu bình quân (Tấn/năm)  </t>
  </si>
  <si>
    <t xml:space="preserve"> </t>
  </si>
  <si>
    <t>tấn</t>
  </si>
  <si>
    <t>đồng</t>
  </si>
  <si>
    <t>Năm 4 trở đi</t>
  </si>
  <si>
    <t>đơn giá</t>
  </si>
  <si>
    <t>BẢNG THÔNG SỐ VÀ PHÂN TÍCH TÀI CHÍNH CÂY HỒ TIÊU</t>
  </si>
  <si>
    <t>trụ</t>
  </si>
  <si>
    <t>10%</t>
  </si>
  <si>
    <t>Gía hồ tiêu (đồng/kg)</t>
  </si>
  <si>
    <t>Năng suất bình quân (tấn/ha/năm)</t>
  </si>
  <si>
    <t>Thu hoạch, tách hạt, phơi</t>
  </si>
  <si>
    <t>Thuốc BVTV sinh học</t>
  </si>
  <si>
    <t>Thuốc BVTV hoá  học</t>
  </si>
  <si>
    <t>kg/lít</t>
  </si>
  <si>
    <r>
      <t xml:space="preserve">Nấm đối kháng </t>
    </r>
    <r>
      <rPr>
        <i/>
        <sz val="11"/>
        <color theme="1"/>
        <rFont val="Times New Roman"/>
        <family val="1"/>
      </rPr>
      <t>Trichoderma</t>
    </r>
    <r>
      <rPr>
        <sz val="11"/>
        <color theme="1"/>
        <rFont val="Times New Roman"/>
        <family val="1"/>
      </rPr>
      <t xml:space="preserve"> sp.</t>
    </r>
  </si>
  <si>
    <t>Lợi nhuận/ha</t>
  </si>
  <si>
    <t>Lợi nhuận/trụ</t>
  </si>
  <si>
    <t xml:space="preserve">Đơn giá tính tích lũy kiến thiết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</si>
</sst>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  <numFmt numFmtId="171" formatCode="#,##0.0"/>
  </numFmts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2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5" fillId="0" borderId="8" xfId="0" applyFont="1" applyBorder="1"/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49" fontId="10" fillId="0" borderId="8" xfId="0" applyNumberFormat="1" applyFont="1" applyBorder="1"/>
    <xf numFmtId="0" fontId="15" fillId="0" borderId="8" xfId="0" applyFont="1" applyBorder="1" applyAlignment="1">
      <alignment horizontal="justify" vertical="center"/>
    </xf>
    <xf numFmtId="0" fontId="15" fillId="0" borderId="9" xfId="0" applyFont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168" fontId="15" fillId="0" borderId="4" xfId="1" applyNumberFormat="1" applyFont="1" applyBorder="1"/>
    <xf numFmtId="49" fontId="10" fillId="0" borderId="4" xfId="0" applyNumberFormat="1" applyFont="1" applyBorder="1"/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6" xfId="0" applyFont="1" applyBorder="1"/>
    <xf numFmtId="0" fontId="15" fillId="0" borderId="0" xfId="0" applyFont="1"/>
    <xf numFmtId="0" fontId="16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68" fontId="15" fillId="0" borderId="0" xfId="1" applyNumberFormat="1" applyFont="1" applyBorder="1"/>
    <xf numFmtId="168" fontId="16" fillId="0" borderId="4" xfId="1" applyNumberFormat="1" applyFont="1" applyFill="1" applyBorder="1" applyAlignment="1">
      <alignment horizontal="center" vertical="center"/>
    </xf>
    <xf numFmtId="168" fontId="16" fillId="0" borderId="4" xfId="1" applyNumberFormat="1" applyFont="1" applyBorder="1" applyAlignment="1">
      <alignment vertical="center"/>
    </xf>
    <xf numFmtId="168" fontId="16" fillId="0" borderId="4" xfId="1" applyNumberFormat="1" applyFont="1" applyBorder="1" applyAlignment="1">
      <alignment horizontal="center" vertical="center"/>
    </xf>
    <xf numFmtId="168" fontId="17" fillId="0" borderId="0" xfId="1" applyNumberFormat="1" applyFont="1" applyAlignment="1">
      <alignment vertical="center"/>
    </xf>
    <xf numFmtId="168" fontId="15" fillId="0" borderId="0" xfId="0" applyNumberFormat="1" applyFont="1"/>
    <xf numFmtId="0" fontId="13" fillId="0" borderId="0" xfId="0" applyFont="1" applyAlignment="1">
      <alignment horizontal="justify" vertical="center"/>
    </xf>
    <xf numFmtId="0" fontId="15" fillId="0" borderId="8" xfId="0" applyFont="1" applyBorder="1" applyAlignment="1">
      <alignment vertical="center" wrapText="1"/>
    </xf>
    <xf numFmtId="0" fontId="0" fillId="0" borderId="0" xfId="0" applyAlignment="1">
      <alignment horizontal="center"/>
    </xf>
    <xf numFmtId="169" fontId="15" fillId="0" borderId="0" xfId="1" applyNumberFormat="1" applyFont="1" applyBorder="1"/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5" fillId="2" borderId="0" xfId="0" applyFont="1" applyFill="1"/>
    <xf numFmtId="0" fontId="15" fillId="2" borderId="0" xfId="0" applyFont="1" applyFill="1" applyAlignment="1">
      <alignment horizontal="center"/>
    </xf>
    <xf numFmtId="168" fontId="20" fillId="0" borderId="0" xfId="1" applyNumberFormat="1" applyFont="1"/>
    <xf numFmtId="168" fontId="15" fillId="0" borderId="0" xfId="1" applyNumberFormat="1" applyFont="1"/>
    <xf numFmtId="168" fontId="15" fillId="2" borderId="0" xfId="0" applyNumberFormat="1" applyFont="1" applyFill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8" fontId="16" fillId="0" borderId="0" xfId="0" applyNumberFormat="1" applyFont="1"/>
    <xf numFmtId="168" fontId="16" fillId="0" borderId="0" xfId="0" applyNumberFormat="1" applyFont="1" applyAlignment="1">
      <alignment horizontal="center"/>
    </xf>
    <xf numFmtId="0" fontId="20" fillId="0" borderId="0" xfId="0" applyFont="1"/>
    <xf numFmtId="168" fontId="20" fillId="0" borderId="0" xfId="0" applyNumberFormat="1" applyFont="1"/>
    <xf numFmtId="168" fontId="16" fillId="0" borderId="0" xfId="1" applyNumberFormat="1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wrapText="1"/>
    </xf>
    <xf numFmtId="168" fontId="15" fillId="0" borderId="0" xfId="1" applyNumberFormat="1" applyFont="1" applyAlignment="1">
      <alignment vertical="center"/>
    </xf>
    <xf numFmtId="0" fontId="20" fillId="0" borderId="0" xfId="0" applyFont="1" applyAlignment="1">
      <alignment horizontal="center"/>
    </xf>
    <xf numFmtId="168" fontId="15" fillId="2" borderId="0" xfId="1" applyNumberFormat="1" applyFont="1" applyFill="1"/>
    <xf numFmtId="43" fontId="15" fillId="0" borderId="0" xfId="0" applyNumberFormat="1" applyFont="1"/>
    <xf numFmtId="168" fontId="15" fillId="0" borderId="0" xfId="0" applyNumberFormat="1" applyFont="1" applyAlignment="1">
      <alignment horizontal="center"/>
    </xf>
    <xf numFmtId="43" fontId="15" fillId="0" borderId="0" xfId="1" applyNumberFormat="1" applyFont="1"/>
    <xf numFmtId="168" fontId="15" fillId="2" borderId="0" xfId="0" applyNumberFormat="1" applyFont="1" applyFill="1" applyAlignment="1">
      <alignment horizontal="center"/>
    </xf>
    <xf numFmtId="168" fontId="20" fillId="3" borderId="0" xfId="0" applyNumberFormat="1" applyFont="1" applyFill="1" applyAlignment="1">
      <alignment horizontal="center"/>
    </xf>
    <xf numFmtId="4" fontId="20" fillId="3" borderId="0" xfId="1" applyNumberFormat="1" applyFont="1" applyFill="1" applyAlignment="1">
      <alignment horizontal="center" vertical="center"/>
    </xf>
    <xf numFmtId="0" fontId="15" fillId="0" borderId="0" xfId="0" applyFont="1" applyAlignment="1"/>
    <xf numFmtId="0" fontId="15" fillId="0" borderId="0" xfId="0" applyFont="1" applyAlignment="1">
      <alignment vertical="center" wrapText="1"/>
    </xf>
    <xf numFmtId="168" fontId="15" fillId="0" borderId="0" xfId="0" applyNumberFormat="1" applyFont="1" applyAlignment="1">
      <alignment vertical="center" wrapText="1"/>
    </xf>
    <xf numFmtId="168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 applyAlignment="1"/>
    <xf numFmtId="3" fontId="15" fillId="2" borderId="0" xfId="0" applyNumberFormat="1" applyFont="1" applyFill="1" applyAlignment="1">
      <alignment horizontal="center"/>
    </xf>
    <xf numFmtId="3" fontId="15" fillId="0" borderId="0" xfId="0" applyNumberFormat="1" applyFont="1"/>
    <xf numFmtId="16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" fontId="20" fillId="0" borderId="0" xfId="1" applyNumberFormat="1" applyFont="1" applyAlignment="1">
      <alignment horizontal="center"/>
    </xf>
    <xf numFmtId="4" fontId="20" fillId="0" borderId="0" xfId="1" applyNumberFormat="1" applyFont="1" applyAlignment="1"/>
    <xf numFmtId="43" fontId="15" fillId="0" borderId="0" xfId="0" applyNumberFormat="1" applyFont="1" applyAlignment="1">
      <alignment horizontal="center"/>
    </xf>
    <xf numFmtId="0" fontId="20" fillId="0" borderId="0" xfId="0" applyFont="1" applyAlignment="1"/>
    <xf numFmtId="168" fontId="20" fillId="0" borderId="0" xfId="0" applyNumberFormat="1" applyFont="1" applyAlignment="1"/>
    <xf numFmtId="4" fontId="20" fillId="3" borderId="0" xfId="1" applyNumberFormat="1" applyFont="1" applyFill="1" applyAlignment="1">
      <alignment horizontal="center"/>
    </xf>
    <xf numFmtId="0" fontId="20" fillId="0" borderId="0" xfId="0" quotePrefix="1" applyFont="1" applyAlignment="1">
      <alignment horizontal="center"/>
    </xf>
    <xf numFmtId="16" fontId="20" fillId="0" borderId="0" xfId="0" quotePrefix="1" applyNumberFormat="1" applyFont="1" applyAlignment="1">
      <alignment horizontal="center"/>
    </xf>
    <xf numFmtId="0" fontId="20" fillId="0" borderId="0" xfId="0" quotePrefix="1" applyFont="1"/>
    <xf numFmtId="3" fontId="15" fillId="2" borderId="0" xfId="0" applyNumberFormat="1" applyFont="1" applyFill="1"/>
    <xf numFmtId="3" fontId="15" fillId="2" borderId="0" xfId="0" applyNumberFormat="1" applyFont="1" applyFill="1" applyAlignment="1">
      <alignment horizontal="center"/>
    </xf>
    <xf numFmtId="49" fontId="15" fillId="2" borderId="0" xfId="0" applyNumberFormat="1" applyFont="1" applyFill="1" applyAlignment="1">
      <alignment horizontal="right"/>
    </xf>
    <xf numFmtId="171" fontId="15" fillId="2" borderId="0" xfId="0" applyNumberFormat="1" applyFont="1" applyFill="1" applyAlignment="1">
      <alignment horizontal="center"/>
    </xf>
    <xf numFmtId="168" fontId="15" fillId="0" borderId="4" xfId="1" applyNumberFormat="1" applyFont="1" applyBorder="1" applyAlignment="1">
      <alignment horizontal="right"/>
    </xf>
    <xf numFmtId="168" fontId="15" fillId="0" borderId="4" xfId="1" applyNumberFormat="1" applyFont="1" applyBorder="1" applyAlignment="1">
      <alignment horizontal="right" vertical="center"/>
    </xf>
    <xf numFmtId="0" fontId="16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/>
    <xf numFmtId="3" fontId="15" fillId="0" borderId="4" xfId="0" applyNumberFormat="1" applyFont="1" applyBorder="1" applyAlignment="1">
      <alignment horizontal="right" vertical="center" wrapText="1"/>
    </xf>
    <xf numFmtId="3" fontId="15" fillId="0" borderId="4" xfId="0" applyNumberFormat="1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justify" vertical="center"/>
    </xf>
    <xf numFmtId="0" fontId="15" fillId="0" borderId="26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168" fontId="15" fillId="0" borderId="5" xfId="1" applyNumberFormat="1" applyFont="1" applyBorder="1"/>
    <xf numFmtId="3" fontId="15" fillId="0" borderId="4" xfId="0" applyNumberFormat="1" applyFont="1" applyBorder="1" applyAlignment="1">
      <alignment horizontal="right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left"/>
    </xf>
    <xf numFmtId="0" fontId="15" fillId="0" borderId="4" xfId="0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left"/>
    </xf>
    <xf numFmtId="0" fontId="15" fillId="0" borderId="4" xfId="0" applyFont="1" applyBorder="1" applyAlignment="1">
      <alignment horizontal="left" vertical="center" wrapText="1"/>
    </xf>
    <xf numFmtId="3" fontId="15" fillId="0" borderId="4" xfId="1" applyNumberFormat="1" applyFont="1" applyBorder="1" applyAlignment="1">
      <alignment horizontal="right"/>
    </xf>
    <xf numFmtId="3" fontId="22" fillId="0" borderId="4" xfId="0" applyNumberFormat="1" applyFont="1" applyBorder="1" applyAlignment="1">
      <alignment horizontal="right" vertical="center" wrapText="1"/>
    </xf>
    <xf numFmtId="171" fontId="15" fillId="0" borderId="4" xfId="0" applyNumberFormat="1" applyFont="1" applyBorder="1" applyAlignment="1">
      <alignment horizontal="right" vertical="center"/>
    </xf>
    <xf numFmtId="171" fontId="15" fillId="0" borderId="4" xfId="0" applyNumberFormat="1" applyFont="1" applyBorder="1" applyAlignment="1">
      <alignment horizontal="right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3" fontId="15" fillId="0" borderId="4" xfId="0" applyNumberFormat="1" applyFont="1" applyBorder="1" applyAlignment="1">
      <alignment horizontal="center" vertical="center"/>
    </xf>
    <xf numFmtId="3" fontId="16" fillId="0" borderId="4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baseColWidth="10" defaultColWidth="8.83203125" defaultRowHeight="15" x14ac:dyDescent="0.2"/>
  <cols>
    <col min="2" max="2" width="28.5" customWidth="1"/>
    <col min="4" max="4" width="20.5" customWidth="1"/>
    <col min="5" max="5" width="18.1640625" customWidth="1"/>
    <col min="6" max="6" width="11.1640625" customWidth="1"/>
    <col min="7" max="7" width="16.5" customWidth="1"/>
    <col min="8" max="8" width="18.33203125" customWidth="1"/>
  </cols>
  <sheetData>
    <row r="1" spans="1:8" x14ac:dyDescent="0.2">
      <c r="A1" t="s">
        <v>35</v>
      </c>
    </row>
    <row r="6" spans="1:8" ht="17" x14ac:dyDescent="0.2">
      <c r="A6" s="1" t="s">
        <v>34</v>
      </c>
      <c r="B6" s="2"/>
      <c r="C6" s="2"/>
      <c r="D6" s="2"/>
      <c r="E6" s="2"/>
      <c r="F6" s="3"/>
      <c r="G6" s="4"/>
    </row>
    <row r="7" spans="1:8" ht="16" x14ac:dyDescent="0.2">
      <c r="A7" s="117" t="s">
        <v>0</v>
      </c>
      <c r="B7" s="117" t="s">
        <v>1</v>
      </c>
      <c r="C7" s="117" t="s">
        <v>2</v>
      </c>
      <c r="D7" s="119" t="s">
        <v>86</v>
      </c>
      <c r="E7" s="113" t="s">
        <v>3</v>
      </c>
      <c r="F7" s="113"/>
      <c r="G7" s="113"/>
      <c r="H7" t="s">
        <v>87</v>
      </c>
    </row>
    <row r="8" spans="1:8" ht="17" x14ac:dyDescent="0.2">
      <c r="A8" s="118"/>
      <c r="B8" s="118"/>
      <c r="C8" s="118"/>
      <c r="D8" s="120"/>
      <c r="E8" s="5" t="s">
        <v>4</v>
      </c>
      <c r="F8" s="6" t="s">
        <v>5</v>
      </c>
      <c r="G8" s="7" t="s">
        <v>6</v>
      </c>
    </row>
    <row r="9" spans="1:8" ht="17" x14ac:dyDescent="0.2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7" x14ac:dyDescent="0.2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7" x14ac:dyDescent="0.2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7" x14ac:dyDescent="0.2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7" x14ac:dyDescent="0.2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7" x14ac:dyDescent="0.2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7" x14ac:dyDescent="0.2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7" x14ac:dyDescent="0.2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7" x14ac:dyDescent="0.2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7" x14ac:dyDescent="0.2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7" x14ac:dyDescent="0.2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7" x14ac:dyDescent="0.2">
      <c r="A20" s="114" t="s">
        <v>25</v>
      </c>
      <c r="B20" s="115"/>
      <c r="C20" s="116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6" x14ac:dyDescent="0.2">
      <c r="A23" s="117" t="s">
        <v>0</v>
      </c>
      <c r="B23" s="117" t="s">
        <v>1</v>
      </c>
      <c r="C23" s="117" t="s">
        <v>2</v>
      </c>
      <c r="D23" s="117" t="s">
        <v>27</v>
      </c>
      <c r="E23" s="121" t="s">
        <v>28</v>
      </c>
      <c r="F23" s="121"/>
      <c r="G23" s="121"/>
    </row>
    <row r="24" spans="1:8" ht="17" x14ac:dyDescent="0.2">
      <c r="A24" s="118"/>
      <c r="B24" s="118"/>
      <c r="C24" s="118"/>
      <c r="D24" s="118"/>
      <c r="E24" s="36" t="s">
        <v>29</v>
      </c>
      <c r="F24" s="37" t="s">
        <v>30</v>
      </c>
      <c r="G24" s="36" t="s">
        <v>31</v>
      </c>
    </row>
    <row r="25" spans="1:8" ht="17" x14ac:dyDescent="0.2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7" x14ac:dyDescent="0.2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7" x14ac:dyDescent="0.2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7" x14ac:dyDescent="0.2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7" x14ac:dyDescent="0.2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7" x14ac:dyDescent="0.2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7" x14ac:dyDescent="0.2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7" x14ac:dyDescent="0.2">
      <c r="A32" s="114" t="s">
        <v>25</v>
      </c>
      <c r="B32" s="115"/>
      <c r="C32" s="116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baseColWidth="10" defaultColWidth="8.83203125" defaultRowHeight="15" x14ac:dyDescent="0.2"/>
  <cols>
    <col min="2" max="2" width="24.5" customWidth="1"/>
    <col min="4" max="4" width="14" customWidth="1"/>
    <col min="5" max="5" width="14.83203125" customWidth="1"/>
    <col min="6" max="6" width="15.83203125" customWidth="1"/>
    <col min="7" max="7" width="14.33203125" customWidth="1"/>
    <col min="8" max="8" width="25.33203125" customWidth="1"/>
  </cols>
  <sheetData>
    <row r="1" spans="1:8" ht="19" thickBot="1" x14ac:dyDescent="0.25">
      <c r="A1" s="59" t="s">
        <v>36</v>
      </c>
    </row>
    <row r="2" spans="1:8" ht="42.75" customHeight="1" thickBot="1" x14ac:dyDescent="0.25">
      <c r="A2" s="130" t="s">
        <v>37</v>
      </c>
      <c r="B2" s="130" t="s">
        <v>1</v>
      </c>
      <c r="C2" s="130" t="s">
        <v>38</v>
      </c>
      <c r="D2" s="132" t="s">
        <v>39</v>
      </c>
      <c r="E2" s="133"/>
      <c r="F2" s="134"/>
      <c r="G2" s="83" t="s">
        <v>40</v>
      </c>
      <c r="H2" s="122" t="s">
        <v>41</v>
      </c>
    </row>
    <row r="3" spans="1:8" ht="39" thickBot="1" x14ac:dyDescent="0.25">
      <c r="A3" s="131"/>
      <c r="B3" s="131"/>
      <c r="C3" s="131"/>
      <c r="D3" s="61" t="s">
        <v>42</v>
      </c>
      <c r="E3" s="61" t="s">
        <v>43</v>
      </c>
      <c r="F3" s="61" t="s">
        <v>44</v>
      </c>
      <c r="G3" s="62" t="s">
        <v>45</v>
      </c>
      <c r="H3" s="123"/>
    </row>
    <row r="4" spans="1:8" ht="19" thickBot="1" x14ac:dyDescent="0.25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">
      <c r="A5" s="124">
        <v>1</v>
      </c>
      <c r="B5" s="126" t="s">
        <v>46</v>
      </c>
      <c r="C5" s="124" t="s">
        <v>10</v>
      </c>
      <c r="D5" s="66" t="s">
        <v>47</v>
      </c>
      <c r="E5" s="128"/>
      <c r="F5" s="128"/>
      <c r="G5" s="128"/>
      <c r="H5" s="66" t="s">
        <v>48</v>
      </c>
    </row>
    <row r="6" spans="1:8" ht="24.75" customHeight="1" thickBot="1" x14ac:dyDescent="0.25">
      <c r="A6" s="125"/>
      <c r="B6" s="127"/>
      <c r="C6" s="125"/>
      <c r="D6" s="67">
        <v>571</v>
      </c>
      <c r="E6" s="129"/>
      <c r="F6" s="129"/>
      <c r="G6" s="129"/>
      <c r="H6" s="67" t="s">
        <v>49</v>
      </c>
    </row>
    <row r="7" spans="1:8" ht="19" thickBot="1" x14ac:dyDescent="0.25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" thickBot="1" x14ac:dyDescent="0.25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" thickBot="1" x14ac:dyDescent="0.25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25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25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20" thickBot="1" x14ac:dyDescent="0.25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" thickBot="1" x14ac:dyDescent="0.25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" thickBot="1" x14ac:dyDescent="0.25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" thickBot="1" x14ac:dyDescent="0.25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" thickBot="1" x14ac:dyDescent="0.25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" thickBot="1" x14ac:dyDescent="0.25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" thickBot="1" x14ac:dyDescent="0.25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58" thickBot="1" x14ac:dyDescent="0.25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20" thickBot="1" x14ac:dyDescent="0.25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" thickBot="1" x14ac:dyDescent="0.25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" thickBot="1" x14ac:dyDescent="0.25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" thickBot="1" x14ac:dyDescent="0.25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" thickBot="1" x14ac:dyDescent="0.25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" thickBot="1" x14ac:dyDescent="0.25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" x14ac:dyDescent="0.2">
      <c r="A26" s="81"/>
    </row>
    <row r="27" spans="1:8" ht="18" x14ac:dyDescent="0.2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5"/>
  <sheetViews>
    <sheetView tabSelected="1" zoomScale="160" zoomScaleNormal="160" workbookViewId="0">
      <selection activeCell="D78" sqref="D78"/>
    </sheetView>
  </sheetViews>
  <sheetFormatPr baseColWidth="10" defaultColWidth="8.83203125" defaultRowHeight="14" x14ac:dyDescent="0.15"/>
  <cols>
    <col min="1" max="1" width="5.33203125" style="99" customWidth="1"/>
    <col min="2" max="2" width="25.6640625" style="99" customWidth="1"/>
    <col min="3" max="3" width="18.1640625" style="99" customWidth="1"/>
    <col min="4" max="4" width="15.1640625" style="135" customWidth="1"/>
    <col min="5" max="5" width="16.33203125" style="99" customWidth="1"/>
    <col min="6" max="6" width="15.83203125" style="99" customWidth="1"/>
    <col min="7" max="7" width="16" style="99" customWidth="1"/>
    <col min="8" max="8" width="16.1640625" style="99" customWidth="1"/>
    <col min="9" max="13" width="17" style="99" bestFit="1" customWidth="1"/>
    <col min="14" max="14" width="17" style="99" customWidth="1"/>
    <col min="15" max="15" width="16.83203125" style="99" customWidth="1"/>
    <col min="16" max="16" width="17" style="99" customWidth="1"/>
    <col min="17" max="20" width="16.5" style="99" customWidth="1"/>
    <col min="21" max="25" width="15.6640625" style="99" customWidth="1"/>
    <col min="26" max="26" width="10.5" style="99" bestFit="1" customWidth="1"/>
    <col min="27" max="16384" width="8.83203125" style="99"/>
  </cols>
  <sheetData>
    <row r="1" spans="1:10" x14ac:dyDescent="0.15">
      <c r="A1" s="99" t="s">
        <v>117</v>
      </c>
    </row>
    <row r="3" spans="1:10" x14ac:dyDescent="0.15">
      <c r="A3" s="99" t="s">
        <v>95</v>
      </c>
    </row>
    <row r="4" spans="1:10" x14ac:dyDescent="0.15">
      <c r="A4" s="136" t="s">
        <v>96</v>
      </c>
    </row>
    <row r="5" spans="1:10" x14ac:dyDescent="0.15">
      <c r="B5" s="137" t="s">
        <v>97</v>
      </c>
      <c r="C5" s="179">
        <f>D5*3</f>
        <v>3345</v>
      </c>
      <c r="D5" s="180">
        <v>1115</v>
      </c>
      <c r="E5" s="99" t="s">
        <v>118</v>
      </c>
    </row>
    <row r="6" spans="1:10" x14ac:dyDescent="0.15">
      <c r="B6" s="137" t="s">
        <v>11</v>
      </c>
      <c r="C6" s="181" t="s">
        <v>119</v>
      </c>
      <c r="D6" s="180">
        <f>C5*10/100</f>
        <v>334.5</v>
      </c>
      <c r="E6" s="99" t="s">
        <v>89</v>
      </c>
    </row>
    <row r="7" spans="1:10" x14ac:dyDescent="0.15">
      <c r="B7" s="137" t="s">
        <v>39</v>
      </c>
      <c r="C7" s="179"/>
      <c r="D7" s="180">
        <v>3</v>
      </c>
      <c r="E7" s="99" t="s">
        <v>102</v>
      </c>
    </row>
    <row r="8" spans="1:10" x14ac:dyDescent="0.15">
      <c r="B8" s="137" t="s">
        <v>120</v>
      </c>
      <c r="C8" s="179"/>
      <c r="D8" s="180">
        <v>130000</v>
      </c>
      <c r="E8" s="99" t="s">
        <v>114</v>
      </c>
    </row>
    <row r="9" spans="1:10" x14ac:dyDescent="0.15">
      <c r="B9" s="137" t="s">
        <v>121</v>
      </c>
      <c r="C9" s="179"/>
      <c r="D9" s="182">
        <v>2.5</v>
      </c>
      <c r="E9" s="99" t="s">
        <v>113</v>
      </c>
    </row>
    <row r="10" spans="1:10" x14ac:dyDescent="0.15">
      <c r="B10" s="137"/>
      <c r="C10" s="137"/>
      <c r="D10" s="138"/>
    </row>
    <row r="12" spans="1:10" x14ac:dyDescent="0.15">
      <c r="A12" s="99" t="s">
        <v>98</v>
      </c>
    </row>
    <row r="13" spans="1:10" x14ac:dyDescent="0.15">
      <c r="A13" s="197" t="s">
        <v>37</v>
      </c>
      <c r="B13" s="197" t="s">
        <v>1</v>
      </c>
      <c r="C13" s="197" t="s">
        <v>2</v>
      </c>
      <c r="D13" s="197" t="s">
        <v>4</v>
      </c>
      <c r="E13" s="197"/>
      <c r="F13" s="197"/>
      <c r="G13" s="197"/>
      <c r="H13" s="198" t="s">
        <v>101</v>
      </c>
    </row>
    <row r="14" spans="1:10" x14ac:dyDescent="0.15">
      <c r="A14" s="197"/>
      <c r="B14" s="197"/>
      <c r="C14" s="197"/>
      <c r="D14" s="199" t="s">
        <v>86</v>
      </c>
      <c r="E14" s="199" t="s">
        <v>88</v>
      </c>
      <c r="F14" s="199" t="s">
        <v>87</v>
      </c>
      <c r="G14" s="199"/>
      <c r="H14" s="198"/>
    </row>
    <row r="15" spans="1:10" x14ac:dyDescent="0.15">
      <c r="A15" s="200">
        <v>1</v>
      </c>
      <c r="B15" s="200" t="s">
        <v>8</v>
      </c>
      <c r="C15" s="200" t="s">
        <v>89</v>
      </c>
      <c r="D15" s="196">
        <f>D5</f>
        <v>1115</v>
      </c>
      <c r="E15" s="196"/>
      <c r="F15" s="196"/>
      <c r="G15" s="196"/>
      <c r="H15" s="204">
        <v>5000</v>
      </c>
      <c r="J15" s="108">
        <f>D15*H15</f>
        <v>5575000</v>
      </c>
    </row>
    <row r="16" spans="1:10" x14ac:dyDescent="0.15">
      <c r="A16" s="200">
        <v>2</v>
      </c>
      <c r="B16" s="200" t="s">
        <v>11</v>
      </c>
      <c r="C16" s="200" t="s">
        <v>89</v>
      </c>
      <c r="D16" s="196">
        <f>D6</f>
        <v>334.5</v>
      </c>
      <c r="E16" s="196"/>
      <c r="F16" s="196"/>
      <c r="G16" s="196"/>
      <c r="H16" s="204">
        <v>5000</v>
      </c>
      <c r="J16" s="108">
        <f t="shared" ref="J16:J31" si="0">D16*H16</f>
        <v>1672500</v>
      </c>
    </row>
    <row r="17" spans="1:10" x14ac:dyDescent="0.15">
      <c r="A17" s="201">
        <v>3</v>
      </c>
      <c r="B17" s="201" t="s">
        <v>78</v>
      </c>
      <c r="C17" s="201" t="s">
        <v>79</v>
      </c>
      <c r="D17" s="205">
        <v>150</v>
      </c>
      <c r="E17" s="205"/>
      <c r="F17" s="205"/>
      <c r="G17" s="196"/>
      <c r="H17" s="204">
        <v>200000</v>
      </c>
      <c r="J17" s="108">
        <f t="shared" si="0"/>
        <v>30000000</v>
      </c>
    </row>
    <row r="18" spans="1:10" x14ac:dyDescent="0.15">
      <c r="A18" s="201">
        <v>4</v>
      </c>
      <c r="B18" s="201" t="s">
        <v>80</v>
      </c>
      <c r="C18" s="201" t="s">
        <v>79</v>
      </c>
      <c r="D18" s="205">
        <v>20</v>
      </c>
      <c r="E18" s="205"/>
      <c r="F18" s="205"/>
      <c r="G18" s="196"/>
      <c r="H18" s="204">
        <v>200000</v>
      </c>
      <c r="J18" s="108">
        <f t="shared" si="0"/>
        <v>4000000</v>
      </c>
    </row>
    <row r="19" spans="1:10" x14ac:dyDescent="0.15">
      <c r="A19" s="201">
        <v>5</v>
      </c>
      <c r="B19" s="201" t="s">
        <v>81</v>
      </c>
      <c r="C19" s="201" t="s">
        <v>79</v>
      </c>
      <c r="D19" s="205">
        <v>5</v>
      </c>
      <c r="E19" s="205"/>
      <c r="F19" s="205"/>
      <c r="G19" s="196"/>
      <c r="H19" s="204">
        <v>200000</v>
      </c>
      <c r="J19" s="108">
        <f t="shared" si="0"/>
        <v>1000000</v>
      </c>
    </row>
    <row r="20" spans="1:10" x14ac:dyDescent="0.15">
      <c r="A20" s="201">
        <v>6</v>
      </c>
      <c r="B20" s="201" t="s">
        <v>82</v>
      </c>
      <c r="C20" s="201" t="s">
        <v>79</v>
      </c>
      <c r="D20" s="205">
        <v>20</v>
      </c>
      <c r="E20" s="205">
        <v>20</v>
      </c>
      <c r="F20" s="205">
        <v>20</v>
      </c>
      <c r="G20" s="204"/>
      <c r="H20" s="204">
        <v>200000</v>
      </c>
      <c r="J20" s="108">
        <f t="shared" si="0"/>
        <v>4000000</v>
      </c>
    </row>
    <row r="21" spans="1:10" x14ac:dyDescent="0.15">
      <c r="A21" s="201">
        <v>7</v>
      </c>
      <c r="B21" s="201" t="s">
        <v>83</v>
      </c>
      <c r="C21" s="201" t="s">
        <v>112</v>
      </c>
      <c r="D21" s="205">
        <v>20</v>
      </c>
      <c r="E21" s="205">
        <v>20</v>
      </c>
      <c r="F21" s="205">
        <v>20</v>
      </c>
      <c r="G21" s="204"/>
      <c r="H21" s="204">
        <v>200000</v>
      </c>
      <c r="J21" s="108">
        <f t="shared" si="0"/>
        <v>4000000</v>
      </c>
    </row>
    <row r="22" spans="1:10" x14ac:dyDescent="0.15">
      <c r="A22" s="201">
        <v>8</v>
      </c>
      <c r="B22" s="201" t="s">
        <v>84</v>
      </c>
      <c r="C22" s="201" t="s">
        <v>79</v>
      </c>
      <c r="D22" s="190">
        <v>15</v>
      </c>
      <c r="E22" s="190">
        <v>20</v>
      </c>
      <c r="F22" s="190">
        <v>25</v>
      </c>
      <c r="G22" s="204"/>
      <c r="H22" s="204">
        <v>200000</v>
      </c>
      <c r="J22" s="108">
        <f t="shared" si="0"/>
        <v>3000000</v>
      </c>
    </row>
    <row r="23" spans="1:10" x14ac:dyDescent="0.15">
      <c r="A23" s="201">
        <v>9</v>
      </c>
      <c r="B23" s="202" t="s">
        <v>15</v>
      </c>
      <c r="C23" s="201" t="s">
        <v>90</v>
      </c>
      <c r="D23" s="196">
        <v>167</v>
      </c>
      <c r="E23" s="196">
        <v>222</v>
      </c>
      <c r="F23" s="196">
        <v>445</v>
      </c>
      <c r="G23" s="204"/>
      <c r="H23" s="204">
        <v>17000</v>
      </c>
      <c r="J23" s="108">
        <f t="shared" si="0"/>
        <v>2839000</v>
      </c>
    </row>
    <row r="24" spans="1:10" x14ac:dyDescent="0.15">
      <c r="A24" s="201">
        <v>10</v>
      </c>
      <c r="B24" s="202" t="s">
        <v>17</v>
      </c>
      <c r="C24" s="201" t="s">
        <v>90</v>
      </c>
      <c r="D24" s="196">
        <v>178</v>
      </c>
      <c r="E24" s="196">
        <v>334</v>
      </c>
      <c r="F24" s="196">
        <v>445</v>
      </c>
      <c r="G24" s="204"/>
      <c r="H24" s="204">
        <v>5200</v>
      </c>
      <c r="J24" s="108">
        <f t="shared" si="0"/>
        <v>925600</v>
      </c>
    </row>
    <row r="25" spans="1:10" x14ac:dyDescent="0.15">
      <c r="A25" s="201">
        <v>11</v>
      </c>
      <c r="B25" s="202" t="s">
        <v>18</v>
      </c>
      <c r="C25" s="201" t="s">
        <v>90</v>
      </c>
      <c r="D25" s="189">
        <v>111</v>
      </c>
      <c r="E25" s="189">
        <v>133</v>
      </c>
      <c r="F25" s="189">
        <v>167</v>
      </c>
      <c r="G25" s="204"/>
      <c r="H25" s="204">
        <v>20000</v>
      </c>
      <c r="J25" s="108">
        <f t="shared" si="0"/>
        <v>2220000</v>
      </c>
    </row>
    <row r="26" spans="1:10" ht="15" x14ac:dyDescent="0.15">
      <c r="A26" s="201">
        <v>12</v>
      </c>
      <c r="B26" s="203" t="s">
        <v>63</v>
      </c>
      <c r="C26" s="203" t="s">
        <v>90</v>
      </c>
      <c r="D26" s="190">
        <v>556</v>
      </c>
      <c r="E26" s="189">
        <v>1112</v>
      </c>
      <c r="F26" s="189">
        <v>1668</v>
      </c>
      <c r="G26" s="196"/>
      <c r="H26" s="204">
        <v>5000</v>
      </c>
      <c r="J26" s="108">
        <f t="shared" si="0"/>
        <v>2780000</v>
      </c>
    </row>
    <row r="27" spans="1:10" ht="15" x14ac:dyDescent="0.15">
      <c r="A27" s="201">
        <v>13</v>
      </c>
      <c r="B27" s="201" t="s">
        <v>20</v>
      </c>
      <c r="C27" s="203" t="s">
        <v>90</v>
      </c>
      <c r="D27" s="196">
        <v>1112</v>
      </c>
      <c r="E27" s="196">
        <v>1112</v>
      </c>
      <c r="F27" s="196">
        <v>1112</v>
      </c>
      <c r="G27" s="204"/>
      <c r="H27" s="204">
        <v>2000</v>
      </c>
      <c r="J27" s="108">
        <f>D28*H27</f>
        <v>2000</v>
      </c>
    </row>
    <row r="28" spans="1:10" x14ac:dyDescent="0.15">
      <c r="A28" s="201">
        <v>14</v>
      </c>
      <c r="B28" s="201" t="s">
        <v>69</v>
      </c>
      <c r="C28" s="201" t="s">
        <v>91</v>
      </c>
      <c r="D28" s="206">
        <v>1</v>
      </c>
      <c r="E28" s="207">
        <v>2</v>
      </c>
      <c r="F28" s="207">
        <v>2.5</v>
      </c>
      <c r="G28" s="204"/>
      <c r="H28" s="204">
        <v>200000</v>
      </c>
      <c r="J28" s="108" t="e">
        <f>#REF!*H28</f>
        <v>#REF!</v>
      </c>
    </row>
    <row r="29" spans="1:10" x14ac:dyDescent="0.15">
      <c r="A29" s="201">
        <v>15</v>
      </c>
      <c r="B29" s="201" t="s">
        <v>123</v>
      </c>
      <c r="C29" s="201" t="s">
        <v>125</v>
      </c>
      <c r="D29" s="190">
        <v>6</v>
      </c>
      <c r="E29" s="190">
        <v>9</v>
      </c>
      <c r="F29" s="190">
        <v>9</v>
      </c>
      <c r="G29" s="204"/>
      <c r="H29" s="204">
        <v>170000</v>
      </c>
      <c r="J29" s="108">
        <f t="shared" si="0"/>
        <v>1020000</v>
      </c>
    </row>
    <row r="30" spans="1:10" x14ac:dyDescent="0.15">
      <c r="A30" s="201">
        <v>16</v>
      </c>
      <c r="B30" s="201" t="s">
        <v>124</v>
      </c>
      <c r="C30" s="201" t="s">
        <v>125</v>
      </c>
      <c r="D30" s="190">
        <v>26</v>
      </c>
      <c r="E30" s="190">
        <v>33</v>
      </c>
      <c r="F30" s="190">
        <v>38</v>
      </c>
      <c r="G30" s="204"/>
      <c r="H30" s="204">
        <v>90000</v>
      </c>
      <c r="J30" s="108">
        <f t="shared" si="0"/>
        <v>2340000</v>
      </c>
    </row>
    <row r="31" spans="1:10" x14ac:dyDescent="0.15">
      <c r="A31" s="201">
        <v>17</v>
      </c>
      <c r="B31" s="201" t="s">
        <v>126</v>
      </c>
      <c r="C31" s="201" t="s">
        <v>16</v>
      </c>
      <c r="D31" s="190">
        <v>50</v>
      </c>
      <c r="E31" s="190">
        <v>50</v>
      </c>
      <c r="F31" s="190">
        <v>80</v>
      </c>
      <c r="G31" s="204"/>
      <c r="H31" s="204">
        <v>80000</v>
      </c>
      <c r="J31" s="108">
        <f t="shared" si="0"/>
        <v>4000000</v>
      </c>
    </row>
    <row r="32" spans="1:10" x14ac:dyDescent="0.15">
      <c r="A32" s="193"/>
      <c r="B32" s="194"/>
      <c r="C32" s="187"/>
      <c r="D32" s="187"/>
      <c r="E32" s="187"/>
      <c r="F32" s="187"/>
      <c r="G32" s="195"/>
      <c r="H32" s="140"/>
      <c r="J32" s="108">
        <f>D32*H32</f>
        <v>0</v>
      </c>
    </row>
    <row r="33" spans="1:10" x14ac:dyDescent="0.15">
      <c r="J33" s="141" t="e">
        <f>SUM(J15:J32)</f>
        <v>#REF!</v>
      </c>
    </row>
    <row r="34" spans="1:10" s="142" customFormat="1" ht="15" x14ac:dyDescent="0.2">
      <c r="A34" s="185" t="s">
        <v>99</v>
      </c>
      <c r="B34" s="186"/>
      <c r="C34" s="186"/>
      <c r="D34" s="208" t="s">
        <v>45</v>
      </c>
      <c r="E34" s="209"/>
      <c r="F34" s="209"/>
      <c r="G34" s="209"/>
      <c r="H34" s="209" t="s">
        <v>101</v>
      </c>
    </row>
    <row r="35" spans="1:10" x14ac:dyDescent="0.15">
      <c r="A35" s="91">
        <v>1</v>
      </c>
      <c r="B35" s="92" t="s">
        <v>82</v>
      </c>
      <c r="C35" s="93" t="s">
        <v>79</v>
      </c>
      <c r="D35" s="183">
        <v>30</v>
      </c>
      <c r="E35" s="188"/>
      <c r="F35" s="188"/>
      <c r="G35" s="188"/>
      <c r="H35" s="94">
        <v>200000</v>
      </c>
    </row>
    <row r="36" spans="1:10" x14ac:dyDescent="0.15">
      <c r="A36" s="91">
        <v>2</v>
      </c>
      <c r="B36" s="92" t="s">
        <v>83</v>
      </c>
      <c r="C36" s="93" t="s">
        <v>79</v>
      </c>
      <c r="D36" s="183">
        <v>20</v>
      </c>
      <c r="E36" s="188"/>
      <c r="F36" s="188"/>
      <c r="G36" s="188"/>
      <c r="H36" s="94">
        <v>200000</v>
      </c>
    </row>
    <row r="37" spans="1:10" x14ac:dyDescent="0.15">
      <c r="A37" s="91">
        <v>3</v>
      </c>
      <c r="B37" s="92" t="s">
        <v>84</v>
      </c>
      <c r="C37" s="93" t="s">
        <v>79</v>
      </c>
      <c r="D37" s="183">
        <v>20</v>
      </c>
      <c r="E37" s="188"/>
      <c r="F37" s="188"/>
      <c r="G37" s="188"/>
      <c r="H37" s="94">
        <v>200000</v>
      </c>
    </row>
    <row r="38" spans="1:10" x14ac:dyDescent="0.15">
      <c r="A38" s="91">
        <v>4</v>
      </c>
      <c r="B38" s="92" t="s">
        <v>122</v>
      </c>
      <c r="C38" s="93" t="s">
        <v>79</v>
      </c>
      <c r="D38" s="184">
        <v>42</v>
      </c>
      <c r="E38" s="188"/>
      <c r="F38" s="188"/>
      <c r="G38" s="188"/>
      <c r="H38" s="94">
        <v>200000</v>
      </c>
    </row>
    <row r="39" spans="1:10" x14ac:dyDescent="0.15">
      <c r="A39" s="91">
        <v>5</v>
      </c>
      <c r="B39" s="95" t="s">
        <v>15</v>
      </c>
      <c r="C39" s="93" t="s">
        <v>90</v>
      </c>
      <c r="D39" s="183">
        <v>556</v>
      </c>
      <c r="E39" s="188"/>
      <c r="F39" s="188"/>
      <c r="G39" s="188"/>
      <c r="H39" s="94">
        <v>17000</v>
      </c>
    </row>
    <row r="40" spans="1:10" x14ac:dyDescent="0.15">
      <c r="A40" s="91">
        <v>6</v>
      </c>
      <c r="B40" s="95" t="s">
        <v>17</v>
      </c>
      <c r="C40" s="93" t="s">
        <v>90</v>
      </c>
      <c r="D40" s="183">
        <v>556</v>
      </c>
      <c r="E40" s="188"/>
      <c r="F40" s="188"/>
      <c r="G40" s="188"/>
      <c r="H40" s="94">
        <v>5200</v>
      </c>
    </row>
    <row r="41" spans="1:10" x14ac:dyDescent="0.15">
      <c r="A41" s="91">
        <v>7</v>
      </c>
      <c r="B41" s="95" t="s">
        <v>18</v>
      </c>
      <c r="C41" s="93" t="s">
        <v>90</v>
      </c>
      <c r="D41" s="183">
        <v>222</v>
      </c>
      <c r="E41" s="188"/>
      <c r="F41" s="188"/>
      <c r="G41" s="188"/>
      <c r="H41" s="94">
        <v>20000</v>
      </c>
    </row>
    <row r="42" spans="1:10" ht="15" x14ac:dyDescent="0.15">
      <c r="A42" s="91">
        <v>8</v>
      </c>
      <c r="B42" s="96" t="s">
        <v>63</v>
      </c>
      <c r="C42" s="97" t="s">
        <v>90</v>
      </c>
      <c r="D42" s="189">
        <v>2224</v>
      </c>
      <c r="E42" s="188"/>
      <c r="F42" s="188"/>
      <c r="G42" s="188"/>
      <c r="H42" s="94">
        <v>5000</v>
      </c>
    </row>
    <row r="43" spans="1:10" ht="15" x14ac:dyDescent="0.15">
      <c r="A43" s="91">
        <v>9</v>
      </c>
      <c r="B43" s="92" t="s">
        <v>20</v>
      </c>
      <c r="C43" s="97" t="s">
        <v>90</v>
      </c>
      <c r="D43" s="190">
        <v>1112</v>
      </c>
      <c r="E43" s="188"/>
      <c r="F43" s="188"/>
      <c r="G43" s="188"/>
      <c r="H43" s="94">
        <v>2000</v>
      </c>
    </row>
    <row r="44" spans="1:10" x14ac:dyDescent="0.15">
      <c r="A44" s="91">
        <v>10</v>
      </c>
      <c r="B44" s="92" t="s">
        <v>69</v>
      </c>
      <c r="C44" s="93" t="s">
        <v>91</v>
      </c>
      <c r="D44" s="183">
        <v>3.5</v>
      </c>
      <c r="E44" s="188"/>
      <c r="F44" s="188"/>
      <c r="G44" s="188"/>
      <c r="H44" s="94">
        <v>200000</v>
      </c>
    </row>
    <row r="45" spans="1:10" x14ac:dyDescent="0.15">
      <c r="A45" s="91">
        <v>11</v>
      </c>
      <c r="B45" s="92" t="s">
        <v>123</v>
      </c>
      <c r="C45" s="93" t="s">
        <v>125</v>
      </c>
      <c r="D45" s="191">
        <v>11</v>
      </c>
      <c r="E45" s="188"/>
      <c r="F45" s="188"/>
      <c r="G45" s="188"/>
      <c r="H45" s="94">
        <v>170000</v>
      </c>
    </row>
    <row r="46" spans="1:10" x14ac:dyDescent="0.15">
      <c r="A46" s="91">
        <v>12</v>
      </c>
      <c r="B46" s="92" t="s">
        <v>124</v>
      </c>
      <c r="C46" s="93" t="s">
        <v>125</v>
      </c>
      <c r="D46" s="191">
        <v>46</v>
      </c>
      <c r="E46" s="188"/>
      <c r="F46" s="188"/>
      <c r="G46" s="188"/>
      <c r="H46" s="94">
        <v>90000</v>
      </c>
    </row>
    <row r="47" spans="1:10" ht="30" x14ac:dyDescent="0.15">
      <c r="A47" s="91">
        <v>13</v>
      </c>
      <c r="B47" s="192" t="s">
        <v>126</v>
      </c>
      <c r="C47" s="93" t="s">
        <v>16</v>
      </c>
      <c r="D47" s="191">
        <v>100</v>
      </c>
      <c r="E47" s="188"/>
      <c r="F47" s="188"/>
      <c r="G47" s="188"/>
      <c r="H47" s="94">
        <v>80000</v>
      </c>
    </row>
    <row r="48" spans="1:10" x14ac:dyDescent="0.15">
      <c r="A48" s="90"/>
      <c r="B48" s="101"/>
      <c r="C48" s="187"/>
      <c r="D48" s="112"/>
      <c r="H48" s="140"/>
    </row>
    <row r="50" spans="1:6" x14ac:dyDescent="0.15">
      <c r="A50" s="99" t="s">
        <v>100</v>
      </c>
    </row>
    <row r="52" spans="1:6" x14ac:dyDescent="0.15">
      <c r="A52" s="99" t="s">
        <v>37</v>
      </c>
      <c r="B52" s="99" t="s">
        <v>1</v>
      </c>
      <c r="C52" s="99" t="s">
        <v>86</v>
      </c>
      <c r="D52" s="99" t="s">
        <v>88</v>
      </c>
      <c r="E52" s="99" t="s">
        <v>87</v>
      </c>
      <c r="F52" s="99" t="s">
        <v>93</v>
      </c>
    </row>
    <row r="53" spans="1:6" x14ac:dyDescent="0.15">
      <c r="A53" s="143">
        <v>1</v>
      </c>
      <c r="B53" s="98" t="s">
        <v>8</v>
      </c>
      <c r="C53" s="108">
        <f>D15*$H15</f>
        <v>5575000</v>
      </c>
      <c r="D53" s="108"/>
      <c r="E53" s="108"/>
      <c r="F53" s="108"/>
    </row>
    <row r="54" spans="1:6" x14ac:dyDescent="0.15">
      <c r="A54" s="143">
        <v>2</v>
      </c>
      <c r="B54" s="84" t="s">
        <v>11</v>
      </c>
      <c r="C54" s="108">
        <f t="shared" ref="C54" si="1">D16*$H16</f>
        <v>1672500</v>
      </c>
      <c r="D54" s="108"/>
      <c r="E54" s="108"/>
      <c r="F54" s="108"/>
    </row>
    <row r="55" spans="1:6" ht="30" x14ac:dyDescent="0.15">
      <c r="A55" s="143">
        <v>3</v>
      </c>
      <c r="B55" s="88" t="s">
        <v>78</v>
      </c>
      <c r="C55" s="108">
        <f>D17*$H17</f>
        <v>30000000</v>
      </c>
      <c r="D55" s="108"/>
      <c r="E55" s="108"/>
      <c r="F55" s="108"/>
    </row>
    <row r="56" spans="1:6" ht="15" x14ac:dyDescent="0.15">
      <c r="A56" s="143">
        <v>4</v>
      </c>
      <c r="B56" s="88" t="s">
        <v>80</v>
      </c>
      <c r="C56" s="108">
        <f t="shared" ref="C56" si="2">D18*$H18</f>
        <v>4000000</v>
      </c>
      <c r="D56" s="108"/>
      <c r="E56" s="108"/>
      <c r="F56" s="108"/>
    </row>
    <row r="57" spans="1:6" x14ac:dyDescent="0.15">
      <c r="A57" s="143">
        <v>5</v>
      </c>
      <c r="B57" s="86" t="s">
        <v>81</v>
      </c>
      <c r="C57" s="108">
        <f t="shared" ref="C57" si="3">D19*$H19</f>
        <v>1000000</v>
      </c>
      <c r="D57" s="108"/>
      <c r="E57" s="108"/>
      <c r="F57" s="108"/>
    </row>
    <row r="58" spans="1:6" x14ac:dyDescent="0.15">
      <c r="A58" s="143">
        <v>6</v>
      </c>
      <c r="B58" s="86" t="s">
        <v>82</v>
      </c>
      <c r="C58" s="108">
        <f t="shared" ref="C58:E58" si="4">D20*$H20</f>
        <v>4000000</v>
      </c>
      <c r="D58" s="108">
        <f t="shared" si="4"/>
        <v>4000000</v>
      </c>
      <c r="E58" s="108">
        <f t="shared" si="4"/>
        <v>4000000</v>
      </c>
      <c r="F58" s="108"/>
    </row>
    <row r="59" spans="1:6" x14ac:dyDescent="0.15">
      <c r="A59" s="143">
        <v>7</v>
      </c>
      <c r="B59" s="86" t="s">
        <v>83</v>
      </c>
      <c r="C59" s="108">
        <f t="shared" ref="C59:E59" si="5">D21*$H21</f>
        <v>4000000</v>
      </c>
      <c r="D59" s="108">
        <f t="shared" si="5"/>
        <v>4000000</v>
      </c>
      <c r="E59" s="108">
        <f t="shared" si="5"/>
        <v>4000000</v>
      </c>
      <c r="F59" s="108"/>
    </row>
    <row r="60" spans="1:6" x14ac:dyDescent="0.15">
      <c r="A60" s="143">
        <v>8</v>
      </c>
      <c r="B60" s="86" t="s">
        <v>84</v>
      </c>
      <c r="C60" s="108">
        <f>D22*$H22</f>
        <v>3000000</v>
      </c>
      <c r="D60" s="108">
        <f t="shared" ref="D60:E60" si="6">E22*$H22</f>
        <v>4000000</v>
      </c>
      <c r="E60" s="108">
        <f t="shared" si="6"/>
        <v>5000000</v>
      </c>
      <c r="F60" s="108"/>
    </row>
    <row r="61" spans="1:6" x14ac:dyDescent="0.15">
      <c r="A61" s="143">
        <v>9</v>
      </c>
      <c r="B61" s="87" t="s">
        <v>15</v>
      </c>
      <c r="C61" s="108">
        <f>D23*$H23</f>
        <v>2839000</v>
      </c>
      <c r="D61" s="108">
        <f t="shared" ref="D61:F61" si="7">E23*$H23</f>
        <v>3774000</v>
      </c>
      <c r="E61" s="108">
        <f t="shared" si="7"/>
        <v>7565000</v>
      </c>
      <c r="F61" s="108">
        <f t="shared" si="7"/>
        <v>0</v>
      </c>
    </row>
    <row r="62" spans="1:6" x14ac:dyDescent="0.15">
      <c r="A62" s="143">
        <v>10</v>
      </c>
      <c r="B62" s="87" t="s">
        <v>17</v>
      </c>
      <c r="C62" s="108">
        <f t="shared" ref="C62:F62" si="8">D24*$H24</f>
        <v>925600</v>
      </c>
      <c r="D62" s="108">
        <f t="shared" si="8"/>
        <v>1736800</v>
      </c>
      <c r="E62" s="108">
        <f t="shared" si="8"/>
        <v>2314000</v>
      </c>
      <c r="F62" s="108">
        <f t="shared" si="8"/>
        <v>0</v>
      </c>
    </row>
    <row r="63" spans="1:6" x14ac:dyDescent="0.15">
      <c r="A63" s="143">
        <v>11</v>
      </c>
      <c r="B63" s="87" t="s">
        <v>18</v>
      </c>
      <c r="C63" s="108">
        <f t="shared" ref="C63:F63" si="9">D25*$H25</f>
        <v>2220000</v>
      </c>
      <c r="D63" s="108">
        <f t="shared" si="9"/>
        <v>2660000</v>
      </c>
      <c r="E63" s="108">
        <f t="shared" si="9"/>
        <v>3340000</v>
      </c>
      <c r="F63" s="108">
        <f t="shared" si="9"/>
        <v>0</v>
      </c>
    </row>
    <row r="64" spans="1:6" ht="15" x14ac:dyDescent="0.15">
      <c r="A64" s="143">
        <v>12</v>
      </c>
      <c r="B64" s="110" t="s">
        <v>63</v>
      </c>
      <c r="C64" s="141">
        <f>D26*$H26</f>
        <v>2780000</v>
      </c>
      <c r="D64" s="141">
        <f t="shared" ref="C64:F64" si="10">E26*$H26</f>
        <v>5560000</v>
      </c>
      <c r="E64" s="141">
        <f t="shared" si="10"/>
        <v>8340000</v>
      </c>
      <c r="F64" s="108">
        <f t="shared" si="10"/>
        <v>0</v>
      </c>
    </row>
    <row r="65" spans="1:19" x14ac:dyDescent="0.15">
      <c r="A65" s="143">
        <v>13</v>
      </c>
      <c r="B65" s="92" t="s">
        <v>20</v>
      </c>
      <c r="C65" s="141">
        <f t="shared" ref="C65:C69" si="11">D27*$H27</f>
        <v>2224000</v>
      </c>
      <c r="D65" s="141">
        <f t="shared" ref="D65:D69" si="12">E27*$H27</f>
        <v>2224000</v>
      </c>
      <c r="E65" s="141">
        <f t="shared" ref="E65:E69" si="13">F27*$H27</f>
        <v>2224000</v>
      </c>
      <c r="F65" s="108">
        <f t="shared" ref="C65:F65" si="14">G27*$H27</f>
        <v>0</v>
      </c>
    </row>
    <row r="66" spans="1:19" x14ac:dyDescent="0.15">
      <c r="A66" s="143">
        <v>14</v>
      </c>
      <c r="B66" s="92" t="s">
        <v>69</v>
      </c>
      <c r="C66" s="141">
        <f t="shared" si="11"/>
        <v>200000</v>
      </c>
      <c r="D66" s="141">
        <f t="shared" si="12"/>
        <v>400000</v>
      </c>
      <c r="E66" s="141">
        <f t="shared" si="13"/>
        <v>500000</v>
      </c>
      <c r="F66" s="108">
        <f t="shared" ref="C66:F66" si="15">G28*$H28</f>
        <v>0</v>
      </c>
    </row>
    <row r="67" spans="1:19" x14ac:dyDescent="0.15">
      <c r="A67" s="143">
        <v>15</v>
      </c>
      <c r="B67" s="92" t="s">
        <v>123</v>
      </c>
      <c r="C67" s="141">
        <f t="shared" si="11"/>
        <v>1020000</v>
      </c>
      <c r="D67" s="141">
        <f t="shared" si="12"/>
        <v>1530000</v>
      </c>
      <c r="E67" s="141">
        <f t="shared" si="13"/>
        <v>1530000</v>
      </c>
      <c r="F67" s="108">
        <f t="shared" ref="C67:F67" si="16">G29*$H29</f>
        <v>0</v>
      </c>
    </row>
    <row r="68" spans="1:19" x14ac:dyDescent="0.15">
      <c r="A68" s="143">
        <v>16</v>
      </c>
      <c r="B68" s="92" t="s">
        <v>124</v>
      </c>
      <c r="C68" s="141">
        <f t="shared" si="11"/>
        <v>2340000</v>
      </c>
      <c r="D68" s="141">
        <f t="shared" si="12"/>
        <v>2970000</v>
      </c>
      <c r="E68" s="141">
        <f t="shared" si="13"/>
        <v>3420000</v>
      </c>
      <c r="F68" s="108">
        <f t="shared" ref="D68:F68" si="17">G30*$H30</f>
        <v>0</v>
      </c>
    </row>
    <row r="69" spans="1:19" ht="30" x14ac:dyDescent="0.15">
      <c r="A69" s="85">
        <v>17</v>
      </c>
      <c r="B69" s="192" t="s">
        <v>126</v>
      </c>
      <c r="C69" s="141">
        <f t="shared" si="11"/>
        <v>4000000</v>
      </c>
      <c r="D69" s="141">
        <f t="shared" si="12"/>
        <v>4000000</v>
      </c>
      <c r="E69" s="141">
        <f t="shared" si="13"/>
        <v>6400000</v>
      </c>
      <c r="F69" s="108">
        <f>G31*$H31</f>
        <v>0</v>
      </c>
    </row>
    <row r="70" spans="1:19" x14ac:dyDescent="0.15">
      <c r="A70" s="143"/>
      <c r="B70" s="89"/>
      <c r="C70" s="108"/>
      <c r="D70" s="108"/>
      <c r="E70" s="108"/>
      <c r="F70" s="108"/>
    </row>
    <row r="71" spans="1:19" s="136" customFormat="1" x14ac:dyDescent="0.15">
      <c r="B71" s="100" t="s">
        <v>25</v>
      </c>
      <c r="C71" s="144">
        <f>SUM(C53:C70)</f>
        <v>71796100</v>
      </c>
      <c r="D71" s="144">
        <f>SUM(D53:D70)</f>
        <v>36854800</v>
      </c>
      <c r="E71" s="144">
        <f>SUM(E53:E70)</f>
        <v>48633000</v>
      </c>
      <c r="F71" s="144">
        <f>SUM(F53:F70)</f>
        <v>0</v>
      </c>
    </row>
    <row r="72" spans="1:19" s="136" customFormat="1" x14ac:dyDescent="0.15">
      <c r="B72" s="100" t="s">
        <v>103</v>
      </c>
      <c r="C72" s="144">
        <f>C71</f>
        <v>71796100</v>
      </c>
      <c r="D72" s="145">
        <f>C72+D71</f>
        <v>108650900</v>
      </c>
      <c r="E72" s="145">
        <f>D72+E71</f>
        <v>157283900</v>
      </c>
      <c r="F72" s="145"/>
    </row>
    <row r="73" spans="1:19" s="146" customFormat="1" x14ac:dyDescent="0.15">
      <c r="B73" s="146" t="s">
        <v>116</v>
      </c>
      <c r="C73" s="147">
        <f>C72/$D$5</f>
        <v>64391.121076233183</v>
      </c>
      <c r="D73" s="147">
        <f>D72/$D$5</f>
        <v>97444.753363228694</v>
      </c>
      <c r="E73" s="147">
        <f>E72/$D$5</f>
        <v>141061.79372197308</v>
      </c>
      <c r="F73" s="147"/>
    </row>
    <row r="74" spans="1:19" s="146" customFormat="1" x14ac:dyDescent="0.15">
      <c r="C74" s="147"/>
      <c r="D74" s="147"/>
      <c r="E74" s="147"/>
      <c r="F74" s="147"/>
    </row>
    <row r="75" spans="1:19" s="146" customFormat="1" x14ac:dyDescent="0.15">
      <c r="C75" s="147"/>
      <c r="D75" s="147">
        <f>D71/$D$5</f>
        <v>33053.632286995518</v>
      </c>
      <c r="E75" s="147">
        <f>E71/$D$5</f>
        <v>43617.040358744394</v>
      </c>
      <c r="F75" s="147"/>
    </row>
    <row r="76" spans="1:19" s="146" customFormat="1" x14ac:dyDescent="0.15">
      <c r="C76" s="147"/>
      <c r="D76" s="147"/>
      <c r="E76" s="147"/>
      <c r="F76" s="147"/>
    </row>
    <row r="78" spans="1:19" s="136" customFormat="1" x14ac:dyDescent="0.15">
      <c r="B78" s="136" t="s">
        <v>109</v>
      </c>
      <c r="C78" s="136" t="s">
        <v>115</v>
      </c>
    </row>
    <row r="79" spans="1:19" x14ac:dyDescent="0.15">
      <c r="A79" s="91">
        <v>1</v>
      </c>
      <c r="B79" s="92" t="s">
        <v>82</v>
      </c>
      <c r="C79" s="210">
        <f>$D$35*$H$35</f>
        <v>6000000</v>
      </c>
      <c r="D79" s="93"/>
      <c r="E79" s="93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</row>
    <row r="80" spans="1:19" x14ac:dyDescent="0.15">
      <c r="A80" s="91">
        <v>2</v>
      </c>
      <c r="B80" s="92" t="s">
        <v>83</v>
      </c>
      <c r="C80" s="210">
        <f>$D$36*$H$36</f>
        <v>4000000</v>
      </c>
      <c r="D80" s="93"/>
      <c r="E80" s="93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</row>
    <row r="81" spans="1:19" x14ac:dyDescent="0.15">
      <c r="A81" s="91">
        <v>3</v>
      </c>
      <c r="B81" s="92" t="s">
        <v>84</v>
      </c>
      <c r="C81" s="210">
        <f>D37*H37</f>
        <v>4000000</v>
      </c>
      <c r="D81" s="93"/>
      <c r="E81" s="93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</row>
    <row r="82" spans="1:19" x14ac:dyDescent="0.15">
      <c r="A82" s="91">
        <v>4</v>
      </c>
      <c r="B82" s="92" t="s">
        <v>85</v>
      </c>
      <c r="C82" s="210">
        <f>$D$38*$H$38</f>
        <v>8400000</v>
      </c>
      <c r="D82" s="93"/>
      <c r="E82" s="93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</row>
    <row r="83" spans="1:19" x14ac:dyDescent="0.15">
      <c r="A83" s="91">
        <v>5</v>
      </c>
      <c r="B83" s="95" t="s">
        <v>15</v>
      </c>
      <c r="C83" s="210">
        <f>D39*H39</f>
        <v>9452000</v>
      </c>
      <c r="D83" s="93"/>
      <c r="E83" s="93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</row>
    <row r="84" spans="1:19" x14ac:dyDescent="0.15">
      <c r="A84" s="91">
        <v>6</v>
      </c>
      <c r="B84" s="95" t="s">
        <v>17</v>
      </c>
      <c r="C84" s="210">
        <f>$D$40*$H$40</f>
        <v>2891200</v>
      </c>
      <c r="D84" s="93"/>
      <c r="E84" s="93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</row>
    <row r="85" spans="1:19" x14ac:dyDescent="0.15">
      <c r="A85" s="91">
        <v>7</v>
      </c>
      <c r="B85" s="95" t="s">
        <v>18</v>
      </c>
      <c r="C85" s="210">
        <f>$D$41*$H$41</f>
        <v>4440000</v>
      </c>
      <c r="D85" s="93"/>
      <c r="E85" s="93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 ht="15" x14ac:dyDescent="0.15">
      <c r="A86" s="91">
        <v>8</v>
      </c>
      <c r="B86" s="96" t="s">
        <v>63</v>
      </c>
      <c r="C86" s="210">
        <f>$D$42*$H$42</f>
        <v>11120000</v>
      </c>
      <c r="D86" s="93"/>
      <c r="E86" s="93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</row>
    <row r="87" spans="1:19" x14ac:dyDescent="0.15">
      <c r="A87" s="91">
        <v>9</v>
      </c>
      <c r="B87" s="92" t="s">
        <v>20</v>
      </c>
      <c r="C87" s="210">
        <f>$D$43*$H$43</f>
        <v>2224000</v>
      </c>
      <c r="D87" s="93"/>
      <c r="E87" s="93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</row>
    <row r="88" spans="1:19" x14ac:dyDescent="0.15">
      <c r="A88" s="91">
        <v>10</v>
      </c>
      <c r="B88" s="92" t="s">
        <v>69</v>
      </c>
      <c r="C88" s="210">
        <f>$D$44*$H$44</f>
        <v>700000</v>
      </c>
      <c r="D88" s="93"/>
      <c r="E88" s="93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</row>
    <row r="89" spans="1:19" x14ac:dyDescent="0.15">
      <c r="A89" s="91">
        <v>11</v>
      </c>
      <c r="B89" s="92" t="s">
        <v>123</v>
      </c>
      <c r="C89" s="210">
        <f>$D$45*$H$45</f>
        <v>1870000</v>
      </c>
      <c r="D89" s="93"/>
      <c r="E89" s="93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</row>
    <row r="90" spans="1:19" x14ac:dyDescent="0.15">
      <c r="A90" s="91">
        <v>12</v>
      </c>
      <c r="B90" s="92" t="s">
        <v>124</v>
      </c>
      <c r="C90" s="210">
        <f>$D$46*$H$46</f>
        <v>4140000</v>
      </c>
      <c r="D90" s="93"/>
      <c r="E90" s="93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</row>
    <row r="91" spans="1:19" ht="30" x14ac:dyDescent="0.15">
      <c r="A91" s="91">
        <v>13</v>
      </c>
      <c r="B91" s="192" t="s">
        <v>126</v>
      </c>
      <c r="C91" s="210">
        <f>$D$47*$H$47</f>
        <v>8000000</v>
      </c>
      <c r="D91" s="93"/>
      <c r="E91" s="93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</row>
    <row r="92" spans="1:19" x14ac:dyDescent="0.15">
      <c r="A92" s="91"/>
      <c r="B92" s="92"/>
      <c r="C92" s="210"/>
      <c r="D92" s="93"/>
      <c r="E92" s="93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</row>
    <row r="93" spans="1:19" s="148" customFormat="1" x14ac:dyDescent="0.15">
      <c r="A93" s="104"/>
      <c r="B93" s="105" t="s">
        <v>92</v>
      </c>
      <c r="C93" s="211">
        <f>SUM(C79:C92)</f>
        <v>67237200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</row>
    <row r="94" spans="1:19" x14ac:dyDescent="0.15">
      <c r="A94" s="90"/>
      <c r="B94" s="101"/>
      <c r="C94" s="102"/>
      <c r="D94" s="103"/>
    </row>
    <row r="96" spans="1:19" x14ac:dyDescent="0.15">
      <c r="A96" s="136" t="s">
        <v>104</v>
      </c>
      <c r="B96" s="136" t="s">
        <v>105</v>
      </c>
      <c r="D96" s="99"/>
    </row>
    <row r="97" spans="1:26" s="136" customFormat="1" x14ac:dyDescent="0.15">
      <c r="A97" s="149"/>
      <c r="B97" s="136" t="s">
        <v>1</v>
      </c>
    </row>
    <row r="98" spans="1:26" x14ac:dyDescent="0.15">
      <c r="A98" s="135">
        <v>1</v>
      </c>
      <c r="B98" s="99" t="s">
        <v>94</v>
      </c>
      <c r="C98" s="99">
        <f>C99*C101</f>
        <v>165000000</v>
      </c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</row>
    <row r="99" spans="1:26" ht="30" x14ac:dyDescent="0.15">
      <c r="A99" s="135">
        <v>2</v>
      </c>
      <c r="B99" s="150" t="s">
        <v>111</v>
      </c>
      <c r="C99" s="99">
        <v>3</v>
      </c>
      <c r="U99" s="151"/>
      <c r="V99" s="151"/>
      <c r="W99" s="151"/>
      <c r="X99" s="151"/>
      <c r="Y99" s="151"/>
    </row>
    <row r="100" spans="1:26" s="146" customFormat="1" hidden="1" x14ac:dyDescent="0.15">
      <c r="A100" s="152">
        <v>3</v>
      </c>
      <c r="B100" s="146" t="s">
        <v>108</v>
      </c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</row>
    <row r="101" spans="1:26" x14ac:dyDescent="0.15">
      <c r="A101" s="135">
        <v>4</v>
      </c>
      <c r="B101" s="99" t="s">
        <v>110</v>
      </c>
      <c r="C101" s="99">
        <v>55000000</v>
      </c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</row>
    <row r="102" spans="1:26" s="137" customFormat="1" ht="15.75" customHeight="1" x14ac:dyDescent="0.15">
      <c r="A102" s="138">
        <v>5</v>
      </c>
      <c r="B102" s="137" t="s">
        <v>106</v>
      </c>
      <c r="C102" s="141">
        <f>C93</f>
        <v>67237200</v>
      </c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53"/>
      <c r="V102" s="153"/>
      <c r="W102" s="153"/>
      <c r="X102" s="153"/>
      <c r="Y102" s="153"/>
    </row>
    <row r="103" spans="1:26" x14ac:dyDescent="0.15">
      <c r="A103" s="135">
        <v>6</v>
      </c>
      <c r="B103" s="99" t="s">
        <v>107</v>
      </c>
      <c r="C103" s="141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V103" s="108"/>
      <c r="W103" s="108"/>
      <c r="X103" s="108"/>
      <c r="Y103" s="108"/>
    </row>
    <row r="104" spans="1:26" x14ac:dyDescent="0.15">
      <c r="A104" s="135">
        <v>7</v>
      </c>
      <c r="B104" s="99" t="s">
        <v>127</v>
      </c>
      <c r="C104" s="108">
        <f>C98-C102-C103</f>
        <v>97762800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54"/>
    </row>
    <row r="105" spans="1:26" x14ac:dyDescent="0.15">
      <c r="B105" s="99" t="s">
        <v>128</v>
      </c>
      <c r="C105" s="147">
        <f>C104/$D$5</f>
        <v>87679.641255605384</v>
      </c>
      <c r="U105" s="154"/>
    </row>
    <row r="106" spans="1:26" x14ac:dyDescent="0.15">
      <c r="A106" s="135"/>
      <c r="B106" s="99" t="s">
        <v>129</v>
      </c>
      <c r="C106" s="147">
        <f>C105+E73</f>
        <v>228741.43497757846</v>
      </c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</row>
    <row r="107" spans="1:26" x14ac:dyDescent="0.15"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</row>
    <row r="108" spans="1:26" x14ac:dyDescent="0.15"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56"/>
      <c r="V108" s="140"/>
      <c r="W108" s="140"/>
      <c r="X108" s="140"/>
      <c r="Y108" s="140"/>
    </row>
    <row r="109" spans="1:26" x14ac:dyDescent="0.15">
      <c r="E109" s="157"/>
      <c r="F109" s="157"/>
      <c r="G109" s="158"/>
      <c r="H109" s="158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60"/>
      <c r="X109" s="160"/>
      <c r="Y109" s="160"/>
    </row>
    <row r="110" spans="1:26" x14ac:dyDescent="0.15"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</row>
    <row r="111" spans="1:26" x14ac:dyDescent="0.15"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</row>
    <row r="112" spans="1:26" x14ac:dyDescent="0.15"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54"/>
      <c r="V112" s="108"/>
      <c r="W112" s="108"/>
      <c r="X112" s="108"/>
      <c r="Y112" s="108"/>
    </row>
    <row r="113" spans="2:25" s="161" customFormat="1" x14ac:dyDescent="0.2"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</row>
    <row r="114" spans="2:25" x14ac:dyDescent="0.15">
      <c r="C114" s="141"/>
      <c r="D114" s="163"/>
      <c r="E114" s="157"/>
      <c r="F114" s="164"/>
      <c r="G114" s="157"/>
      <c r="H114" s="157"/>
      <c r="I114" s="165"/>
      <c r="J114" s="165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0"/>
      <c r="X114" s="160"/>
      <c r="Y114" s="160"/>
    </row>
    <row r="115" spans="2:25" x14ac:dyDescent="0.15">
      <c r="C115" s="108"/>
      <c r="D115" s="155"/>
      <c r="F115" s="108"/>
      <c r="J115" s="108"/>
      <c r="P115" s="167"/>
      <c r="Y115" s="108"/>
    </row>
    <row r="116" spans="2:25" x14ac:dyDescent="0.15">
      <c r="E116" s="157"/>
      <c r="F116" s="164"/>
      <c r="G116" s="168"/>
      <c r="H116" s="169"/>
      <c r="I116" s="169"/>
      <c r="J116" s="169"/>
      <c r="K116" s="170"/>
      <c r="L116" s="170"/>
      <c r="M116" s="170"/>
      <c r="N116" s="170"/>
      <c r="O116" s="170"/>
      <c r="P116" s="170"/>
      <c r="Q116" s="170"/>
      <c r="R116" s="171"/>
      <c r="S116" s="171"/>
      <c r="T116" s="171"/>
      <c r="U116" s="108"/>
    </row>
    <row r="117" spans="2:25" x14ac:dyDescent="0.15">
      <c r="U117" s="172"/>
      <c r="V117" s="169"/>
      <c r="W117" s="169"/>
      <c r="X117" s="169"/>
      <c r="Y117" s="169"/>
    </row>
    <row r="119" spans="2:25" x14ac:dyDescent="0.15">
      <c r="G119" s="173"/>
      <c r="H119" s="173"/>
      <c r="I119" s="173"/>
      <c r="J119" s="174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60"/>
      <c r="X119" s="160"/>
      <c r="Y119" s="160"/>
    </row>
    <row r="120" spans="2:25" x14ac:dyDescent="0.15">
      <c r="C120" s="146"/>
      <c r="D120" s="176"/>
      <c r="E120" s="177"/>
      <c r="F120" s="178"/>
      <c r="G120" s="178"/>
      <c r="H120" s="178"/>
      <c r="U120" s="108"/>
    </row>
    <row r="121" spans="2:25" ht="18" x14ac:dyDescent="0.15">
      <c r="B121" s="109"/>
      <c r="C121" s="108"/>
      <c r="D121" s="155"/>
      <c r="E121" s="108"/>
      <c r="F121" s="108"/>
      <c r="G121" s="108"/>
      <c r="H121" s="108"/>
      <c r="U121" s="154"/>
    </row>
    <row r="122" spans="2:25" ht="18" x14ac:dyDescent="0.15">
      <c r="B122" s="109"/>
      <c r="C122" s="108"/>
      <c r="D122" s="155"/>
      <c r="E122" s="108"/>
      <c r="F122" s="108"/>
      <c r="G122" s="108"/>
      <c r="H122" s="108"/>
      <c r="U122" s="154"/>
    </row>
    <row r="123" spans="2:25" ht="18" x14ac:dyDescent="0.15">
      <c r="B123" s="109"/>
      <c r="F123" s="108"/>
      <c r="G123" s="108"/>
      <c r="H123" s="108"/>
      <c r="U123" s="108"/>
    </row>
    <row r="125" spans="2:25" ht="18" x14ac:dyDescent="0.15">
      <c r="B125" s="109"/>
      <c r="C125" s="108"/>
      <c r="D125" s="108"/>
      <c r="E125" s="108"/>
      <c r="F125" s="108"/>
      <c r="G125" s="108"/>
      <c r="H125" s="108"/>
      <c r="U125" s="154"/>
    </row>
  </sheetData>
  <mergeCells count="16">
    <mergeCell ref="H13:H14"/>
    <mergeCell ref="K119:V119"/>
    <mergeCell ref="G116:J116"/>
    <mergeCell ref="U117:Y117"/>
    <mergeCell ref="K116:Q116"/>
    <mergeCell ref="G109:H109"/>
    <mergeCell ref="I109:V109"/>
    <mergeCell ref="G114:H114"/>
    <mergeCell ref="K114:V114"/>
    <mergeCell ref="E114:F114"/>
    <mergeCell ref="E109:F109"/>
    <mergeCell ref="E116:F116"/>
    <mergeCell ref="A13:A14"/>
    <mergeCell ref="B13:B14"/>
    <mergeCell ref="C13:C14"/>
    <mergeCell ref="D13:G1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activeCell="D19" sqref="D19"/>
    </sheetView>
  </sheetViews>
  <sheetFormatPr baseColWidth="10" defaultColWidth="8.83203125" defaultRowHeight="15" x14ac:dyDescent="0.2"/>
  <cols>
    <col min="4" max="4" width="9.1640625" style="11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hồ tiêu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Microsoft Office User</cp:lastModifiedBy>
  <dcterms:created xsi:type="dcterms:W3CDTF">2021-05-05T05:53:37Z</dcterms:created>
  <dcterms:modified xsi:type="dcterms:W3CDTF">2024-07-11T15:14:01Z</dcterms:modified>
</cp:coreProperties>
</file>